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ROI Calculator" sheetId="1" state="visible" r:id="rId1"/>
    <sheet xmlns:r="http://schemas.openxmlformats.org/officeDocument/2006/relationships" name="Sensitivity Analysis" sheetId="2" state="visible" r:id="rId2"/>
  </sheets>
  <definedNames/>
  <calcPr calcId="124519" fullCalcOnLoad="1"/>
</workbook>
</file>

<file path=xl/styles.xml><?xml version="1.0" encoding="utf-8"?>
<styleSheet xmlns="http://schemas.openxmlformats.org/spreadsheetml/2006/main">
  <numFmts count="1">
    <numFmt numFmtId="164" formatCode="&quot;$&quot;#,##0"/>
  </numFmts>
  <fonts count="11">
    <font>
      <name val="Calibri"/>
      <family val="2"/>
      <color theme="1"/>
      <sz val="11"/>
      <scheme val="minor"/>
    </font>
    <font>
      <b val="1"/>
      <color rgb="00FFFFFF"/>
      <sz val="13"/>
    </font>
    <font>
      <i val="1"/>
      <color rgb="00FFFFFF"/>
    </font>
    <font>
      <sz val="10"/>
    </font>
    <font>
      <b val="1"/>
      <color rgb="00FFFFFF"/>
    </font>
    <font>
      <b val="1"/>
      <color rgb="001F3A5F"/>
    </font>
    <font>
      <color rgb="00555555"/>
      <sz val="9"/>
    </font>
    <font>
      <i val="1"/>
      <color rgb="002C7A7B"/>
      <sz val="9"/>
    </font>
    <font>
      <i val="1"/>
      <color rgb="00444444"/>
      <sz val="9"/>
    </font>
    <font>
      <color rgb="00333333"/>
    </font>
    <font>
      <b val="1"/>
      <i val="1"/>
      <color rgb="002C7A7B"/>
      <sz val="11"/>
    </font>
  </fonts>
  <fills count="8">
    <fill>
      <patternFill/>
    </fill>
    <fill>
      <patternFill patternType="gray125"/>
    </fill>
    <fill>
      <patternFill patternType="solid">
        <fgColor rgb="001F3A5F"/>
      </patternFill>
    </fill>
    <fill>
      <patternFill patternType="solid">
        <fgColor rgb="00F2F2F2"/>
      </patternFill>
    </fill>
    <fill>
      <patternFill patternType="solid">
        <fgColor rgb="00E6F0F0"/>
      </patternFill>
    </fill>
    <fill>
      <patternFill patternType="solid">
        <fgColor rgb="00C58B2E"/>
      </patternFill>
    </fill>
    <fill>
      <patternFill patternType="solid">
        <fgColor rgb="00F7EEDD"/>
      </patternFill>
    </fill>
    <fill>
      <patternFill patternType="solid">
        <fgColor rgb="002C7A7B"/>
      </patternFill>
    </fill>
  </fills>
  <borders count="2">
    <border>
      <left/>
      <right/>
      <top/>
      <bottom/>
      <diagonal/>
    </border>
    <border>
      <left style="thin">
        <color rgb="00BBBBBB"/>
      </left>
      <right style="thin">
        <color rgb="00BBBBBB"/>
      </right>
      <top style="thin">
        <color rgb="00BBBBBB"/>
      </top>
      <bottom style="thin">
        <color rgb="00BBBBBB"/>
      </bottom>
    </border>
  </borders>
  <cellStyleXfs count="1">
    <xf numFmtId="0" fontId="0" fillId="0" borderId="0"/>
  </cellStyleXfs>
  <cellXfs count="33">
    <xf numFmtId="0" fontId="0" fillId="0" borderId="0" pivotButton="0" quotePrefix="0" xfId="0"/>
    <xf numFmtId="0" fontId="1" fillId="2" borderId="0" applyAlignment="1" pivotButton="0" quotePrefix="0" xfId="0">
      <alignment vertical="center" indent="1"/>
    </xf>
    <xf numFmtId="0" fontId="2" fillId="2" borderId="0" applyAlignment="1" pivotButton="0" quotePrefix="0" xfId="0">
      <alignment vertical="center" indent="1"/>
    </xf>
    <xf numFmtId="0" fontId="3" fillId="0" borderId="0" applyAlignment="1" pivotButton="0" quotePrefix="0" xfId="0">
      <alignment vertical="top" wrapText="1"/>
    </xf>
    <xf numFmtId="0" fontId="4" fillId="2" borderId="0" pivotButton="0" quotePrefix="0" xfId="0"/>
    <xf numFmtId="0" fontId="0" fillId="2" borderId="0" pivotButton="0" quotePrefix="0" xfId="0"/>
    <xf numFmtId="0" fontId="5" fillId="3" borderId="0" pivotButton="0" quotePrefix="0" xfId="0"/>
    <xf numFmtId="0" fontId="5" fillId="3" borderId="0" applyAlignment="1" pivotButton="0" quotePrefix="0" xfId="0">
      <alignment indent="1"/>
    </xf>
    <xf numFmtId="0" fontId="0" fillId="0" borderId="0" applyAlignment="1" pivotButton="0" quotePrefix="0" xfId="0">
      <alignment vertical="center" wrapText="1"/>
    </xf>
    <xf numFmtId="1" fontId="5" fillId="4" borderId="1" applyAlignment="1" pivotButton="0" quotePrefix="0" xfId="0">
      <alignment horizontal="center" vertical="center"/>
    </xf>
    <xf numFmtId="0" fontId="6" fillId="0" borderId="0" applyAlignment="1" pivotButton="0" quotePrefix="0" xfId="0">
      <alignment vertical="top" wrapText="1"/>
    </xf>
    <xf numFmtId="164" fontId="5" fillId="4" borderId="1" applyAlignment="1" pivotButton="0" quotePrefix="0" xfId="0">
      <alignment horizontal="center" vertical="center"/>
    </xf>
    <xf numFmtId="9" fontId="5" fillId="4" borderId="1" applyAlignment="1" pivotButton="0" quotePrefix="0" xfId="0">
      <alignment horizontal="center" vertical="center"/>
    </xf>
    <xf numFmtId="0" fontId="7" fillId="0" borderId="0" applyAlignment="1" pivotButton="0" quotePrefix="0" xfId="0">
      <alignment vertical="top" wrapText="1"/>
    </xf>
    <xf numFmtId="164" fontId="0" fillId="0" borderId="0" applyAlignment="1" pivotButton="0" quotePrefix="0" xfId="0">
      <alignment horizontal="center" vertical="center"/>
    </xf>
    <xf numFmtId="0" fontId="5" fillId="0" borderId="0" applyAlignment="1" pivotButton="0" quotePrefix="0" xfId="0">
      <alignment vertical="center" wrapText="1"/>
    </xf>
    <xf numFmtId="164" fontId="5" fillId="0" borderId="0" applyAlignment="1" pivotButton="0" quotePrefix="0" xfId="0">
      <alignment horizontal="center" vertical="center"/>
    </xf>
    <xf numFmtId="9" fontId="5" fillId="0" borderId="0" applyAlignment="1" pivotButton="0" quotePrefix="0" xfId="0">
      <alignment horizontal="center" vertical="center"/>
    </xf>
    <xf numFmtId="0" fontId="4" fillId="5" borderId="0" pivotButton="0" quotePrefix="0" xfId="0"/>
    <xf numFmtId="0" fontId="0" fillId="5" borderId="0" pivotButton="0" quotePrefix="0" xfId="0"/>
    <xf numFmtId="164" fontId="5" fillId="6" borderId="0" applyAlignment="1" pivotButton="0" quotePrefix="0" xfId="0">
      <alignment horizontal="center" vertical="center"/>
    </xf>
    <xf numFmtId="9" fontId="5" fillId="6" borderId="0" applyAlignment="1" pivotButton="0" quotePrefix="0" xfId="0">
      <alignment horizontal="center" vertical="center"/>
    </xf>
    <xf numFmtId="164" fontId="0" fillId="0" borderId="0" pivotButton="0" quotePrefix="0" xfId="0"/>
    <xf numFmtId="0" fontId="6" fillId="3" borderId="0" applyAlignment="1" pivotButton="0" quotePrefix="0" xfId="0">
      <alignment vertical="top" wrapText="1"/>
    </xf>
    <xf numFmtId="0" fontId="8" fillId="0" borderId="0" applyAlignment="1" pivotButton="0" quotePrefix="0" xfId="0">
      <alignment vertical="top" wrapText="1"/>
    </xf>
    <xf numFmtId="0" fontId="5" fillId="3" borderId="0" applyAlignment="1" pivotButton="0" quotePrefix="0" xfId="0">
      <alignment horizontal="left" vertical="center"/>
    </xf>
    <xf numFmtId="0" fontId="5" fillId="3" borderId="0" applyAlignment="1" pivotButton="0" quotePrefix="0" xfId="0">
      <alignment horizontal="center" vertical="center"/>
    </xf>
    <xf numFmtId="2" fontId="5" fillId="4" borderId="1" applyAlignment="1" pivotButton="0" quotePrefix="0" xfId="0">
      <alignment horizontal="center" vertical="center"/>
    </xf>
    <xf numFmtId="0" fontId="4" fillId="7" borderId="0" pivotButton="0" quotePrefix="0" xfId="0"/>
    <xf numFmtId="164" fontId="9" fillId="0" borderId="0" applyAlignment="1" pivotButton="0" quotePrefix="0" xfId="0">
      <alignment horizontal="center" vertical="center"/>
    </xf>
    <xf numFmtId="9" fontId="9" fillId="0" borderId="0" applyAlignment="1" pivotButton="0" quotePrefix="0" xfId="0">
      <alignment horizontal="center" vertical="center"/>
    </xf>
    <xf numFmtId="0" fontId="5" fillId="0" borderId="0" pivotButton="0" quotePrefix="0" xfId="0"/>
    <xf numFmtId="0" fontId="10" fillId="0" borderId="0" applyAlignment="1" pivotButton="0" quotePrefix="0" xfId="0">
      <alignment horizontal="lef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charts/chart1.xml><?xml version="1.0" encoding="utf-8"?>
<chartSpace xmlns="http://schemas.openxmlformats.org/drawingml/2006/chart">
  <chart>
    <title>
      <tx>
        <rich>
          <a:bodyPr xmlns:a="http://schemas.openxmlformats.org/drawingml/2006/main"/>
          <a:p xmlns:a="http://schemas.openxmlformats.org/drawingml/2006/main">
            <a:pPr>
              <a:defRPr/>
            </a:pPr>
            <a:r>
              <a:t>Congestion Cost Avoided vs. Buffer Cost</a:t>
            </a:r>
          </a:p>
        </rich>
      </tx>
    </title>
    <plotArea>
      <barChart>
        <barDir val="col"/>
        <grouping val="clustered"/>
        <ser>
          <idx val="0"/>
          <order val="0"/>
          <tx>
            <strRef>
              <f>'ROI Calculator'!C35</f>
            </strRef>
          </tx>
          <spPr>
            <a:ln xmlns:a="http://schemas.openxmlformats.org/drawingml/2006/main">
              <a:prstDash val="solid"/>
            </a:ln>
          </spPr>
          <dPt>
            <idx val="0"/>
            <spPr>
              <a:solidFill xmlns:a="http://schemas.openxmlformats.org/drawingml/2006/main">
                <a:srgbClr val="2C7A7B"/>
              </a:solidFill>
              <a:ln xmlns:a="http://schemas.openxmlformats.org/drawingml/2006/main">
                <a:prstDash val="solid"/>
              </a:ln>
            </spPr>
          </dPt>
          <dPt>
            <idx val="1"/>
            <spPr>
              <a:solidFill xmlns:a="http://schemas.openxmlformats.org/drawingml/2006/main">
                <a:srgbClr val="C58B2E"/>
              </a:solidFill>
              <a:ln xmlns:a="http://schemas.openxmlformats.org/drawingml/2006/main">
                <a:prstDash val="solid"/>
              </a:ln>
            </spPr>
          </dPt>
          <cat>
            <numRef>
              <f>'ROI Calculator'!$B$36:$B$37</f>
            </numRef>
          </cat>
          <val>
            <numRef>
              <f>'ROI Calculator'!$C$36:$C$37</f>
            </numRef>
          </val>
        </ser>
        <dLbls>
          <showVal val="1"/>
        </dLbls>
        <gapWidth val="150"/>
        <axId val="10"/>
        <axId val="100"/>
      </barChart>
      <catAx>
        <axId val="10"/>
        <scaling>
          <orientation val="minMax"/>
        </scaling>
        <axPos val="l"/>
        <majorTickMark val="none"/>
        <minorTickMark val="none"/>
        <crossAx val="100"/>
        <lblOffset val="100"/>
      </catAx>
      <valAx>
        <axId val="100"/>
        <scaling>
          <orientation val="minMax"/>
        </scaling>
        <axPos val="l"/>
        <majorGridlines/>
        <title>
          <tx>
            <rich>
              <a:bodyPr xmlns:a="http://schemas.openxmlformats.org/drawingml/2006/main"/>
              <a:p xmlns:a="http://schemas.openxmlformats.org/drawingml/2006/main">
                <a:pPr>
                  <a:defRPr/>
                </a:pPr>
                <a:r>
                  <a:t>Annual $</a:t>
                </a:r>
              </a:p>
            </rich>
          </tx>
        </title>
        <majorTickMark val="none"/>
        <minorTickMark val="none"/>
        <crossAx val="10"/>
      </valAx>
    </plotArea>
    <plotVisOnly val="1"/>
    <dispBlanksAs val="gap"/>
  </chart>
</chartSpace>
</file>

<file path=xl/charts/chart2.xml><?xml version="1.0" encoding="utf-8"?>
<chartSpace xmlns="http://schemas.openxmlformats.org/drawingml/2006/chart">
  <chart>
    <title>
      <tx>
        <rich>
          <a:bodyPr xmlns:a="http://schemas.openxmlformats.org/drawingml/2006/main"/>
          <a:p xmlns:a="http://schemas.openxmlformats.org/drawingml/2006/main">
            <a:pPr>
              <a:defRPr/>
            </a:pPr>
            <a:r>
              <a:t>Annual Congestion Cost by Scenario</a:t>
            </a:r>
          </a:p>
        </rich>
      </tx>
    </title>
    <plotArea>
      <barChart>
        <barDir val="col"/>
        <grouping val="clustered"/>
        <ser>
          <idx val="0"/>
          <order val="0"/>
          <spPr>
            <a:ln xmlns:a="http://schemas.openxmlformats.org/drawingml/2006/main">
              <a:prstDash val="solid"/>
            </a:ln>
          </spPr>
          <dPt>
            <idx val="0"/>
            <spPr>
              <a:solidFill xmlns:a="http://schemas.openxmlformats.org/drawingml/2006/main">
                <a:srgbClr val="2C7A7B"/>
              </a:solidFill>
              <a:ln xmlns:a="http://schemas.openxmlformats.org/drawingml/2006/main">
                <a:prstDash val="solid"/>
              </a:ln>
            </spPr>
          </dPt>
          <dPt>
            <idx val="1"/>
            <spPr>
              <a:solidFill xmlns:a="http://schemas.openxmlformats.org/drawingml/2006/main">
                <a:srgbClr val="1F3A5F"/>
              </a:solidFill>
              <a:ln xmlns:a="http://schemas.openxmlformats.org/drawingml/2006/main">
                <a:prstDash val="solid"/>
              </a:ln>
            </spPr>
          </dPt>
          <dPt>
            <idx val="2"/>
            <spPr>
              <a:solidFill xmlns:a="http://schemas.openxmlformats.org/drawingml/2006/main">
                <a:srgbClr val="C58B2E"/>
              </a:solidFill>
              <a:ln xmlns:a="http://schemas.openxmlformats.org/drawingml/2006/main">
                <a:prstDash val="solid"/>
              </a:ln>
            </spPr>
          </dPt>
          <cat>
            <numRef>
              <f>'Sensitivity Analysis'!$C$20:$E$20</f>
            </numRef>
          </cat>
          <val>
            <numRef>
              <f>'Sensitivity Analysis'!$C$23:$E$23</f>
            </numRef>
          </val>
        </ser>
        <dLbls>
          <showVal val="1"/>
        </dLbls>
        <gapWidth val="150"/>
        <axId val="10"/>
        <axId val="100"/>
      </barChart>
      <catAx>
        <axId val="10"/>
        <scaling>
          <orientation val="minMax"/>
        </scaling>
        <axPos val="l"/>
        <majorTickMark val="none"/>
        <minorTickMark val="none"/>
        <crossAx val="100"/>
        <lblOffset val="100"/>
      </catAx>
      <valAx>
        <axId val="100"/>
        <scaling>
          <orientation val="minMax"/>
        </scaling>
        <axPos val="l"/>
        <majorGridlines/>
        <title>
          <tx>
            <rich>
              <a:bodyPr xmlns:a="http://schemas.openxmlformats.org/drawingml/2006/main"/>
              <a:p xmlns:a="http://schemas.openxmlformats.org/drawingml/2006/main">
                <a:pPr>
                  <a:defRPr/>
                </a:pPr>
                <a:r>
                  <a:t>Annual $</a:t>
                </a:r>
              </a:p>
            </rich>
          </tx>
        </title>
        <majorTickMark val="none"/>
        <minorTickMark val="none"/>
        <crossAx val="10"/>
      </valAx>
    </plotArea>
    <plotVisOnly val="1"/>
    <dispBlanksAs val="gap"/>
  </chart>
</chartSpace>
</file>

<file path=xl/drawings/_rels/drawing1.xml.rels><Relationships xmlns="http://schemas.openxmlformats.org/package/2006/relationships"><Relationship Type="http://schemas.openxmlformats.org/officeDocument/2006/relationships/chart" Target="/xl/charts/chart1.xml" Id="rId1"/></Relationships>
</file>

<file path=xl/drawings/_rels/drawing2.xml.rels><Relationships xmlns="http://schemas.openxmlformats.org/package/2006/relationships"><Relationship Type="http://schemas.openxmlformats.org/officeDocument/2006/relationships/chart" Target="/xl/charts/chart2.xml" Id="rId1"/></Relationships>
</file>

<file path=xl/drawings/drawing1.xml><?xml version="1.0" encoding="utf-8"?>
<wsDr xmlns="http://schemas.openxmlformats.org/drawingml/2006/spreadsheetDrawing">
  <oneCellAnchor>
    <from>
      <col>4</col>
      <colOff>0</colOff>
      <row>34</row>
      <rowOff>0</rowOff>
    </from>
    <ext cx="4320000" cy="2520000"/>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oneCellAnchor>
</wsDr>
</file>

<file path=xl/drawings/drawing2.xml><?xml version="1.0" encoding="utf-8"?>
<wsDr xmlns="http://schemas.openxmlformats.org/drawingml/2006/spreadsheetDrawing">
  <oneCellAnchor>
    <from>
      <col>6</col>
      <colOff>0</colOff>
      <row>8</row>
      <rowOff>0</rowOff>
    </from>
    <ext cx="4680000" cy="2700000"/>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one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drawing" Target="/xl/drawings/drawing2.xml" Id="rId1"/></Relationships>
</file>

<file path=xl/worksheets/sheet1.xml><?xml version="1.0" encoding="utf-8"?>
<worksheet xmlns="http://schemas.openxmlformats.org/spreadsheetml/2006/main">
  <sheetPr>
    <outlinePr summaryBelow="1" summaryRight="1"/>
    <pageSetUpPr/>
  </sheetPr>
  <dimension ref="A1:H58"/>
  <sheetViews>
    <sheetView showGridLines="0" workbookViewId="0">
      <selection activeCell="A1" sqref="A1"/>
    </sheetView>
  </sheetViews>
  <sheetFormatPr baseColWidth="8" defaultRowHeight="15"/>
  <cols>
    <col width="3" customWidth="1" min="1" max="1"/>
    <col width="46" customWidth="1" min="2" max="2"/>
    <col width="16" customWidth="1" min="3" max="3"/>
    <col width="4" customWidth="1" min="4" max="4"/>
    <col width="22" customWidth="1" min="5" max="5"/>
    <col width="18" customWidth="1" min="6" max="6"/>
    <col width="16" customWidth="1" min="7" max="7"/>
    <col width="14" customWidth="1" min="8" max="8"/>
  </cols>
  <sheetData>
    <row r="1" ht="26" customHeight="1">
      <c r="A1" s="1" t="inlineStr">
        <is>
          <t>The 12 Laws of Healthcare Operations — Shane Welter</t>
        </is>
      </c>
    </row>
    <row r="2" ht="20" customHeight="1">
      <c r="A2" s="2" t="inlineStr">
        <is>
          <t>Board Business-Case ROI Calculator  ·  the cost of congestion vs. the cost of a protected buffer</t>
        </is>
      </c>
    </row>
    <row r="4">
      <c r="B4" s="3" t="inlineStr">
        <is>
          <t>Purpose: give a board or finance committee a transparent, first-pass estimate of what ED boarding and walkaways are costing each year, and how that compares to the cost of investing in a protected buffer / flexible staffing. Every input below is EDITABLE — replace the default assumptions with your own. Defaults are clearly labeled and are illustrative placeholders only.</t>
        </is>
      </c>
    </row>
    <row r="5"/>
    <row r="6"/>
    <row r="8">
      <c r="B8" s="4" t="inlineStr">
        <is>
          <t>INPUTS — edit every value</t>
        </is>
      </c>
      <c r="E8" s="5" t="n"/>
    </row>
    <row r="9">
      <c r="B9" s="6" t="inlineStr">
        <is>
          <t>Assumption</t>
        </is>
      </c>
      <c r="C9" s="6" t="inlineStr">
        <is>
          <t>Value</t>
        </is>
      </c>
      <c r="E9" s="7" t="inlineStr">
        <is>
          <t>Note / default rationale</t>
        </is>
      </c>
    </row>
    <row r="10" ht="30" customHeight="1">
      <c r="B10" s="8" t="inlineStr">
        <is>
          <t>Average daily ED boarding hours</t>
        </is>
      </c>
      <c r="C10" s="9" t="n">
        <v>40</v>
      </c>
      <c r="E10" s="10" t="inlineStr">
        <is>
          <t>Boarding-hours the ED accumulates on a typical day. DEFAULT 40 is a placeholder — pull your own from tracking.</t>
        </is>
      </c>
    </row>
    <row r="11" ht="30" customHeight="1">
      <c r="B11" s="8" t="inlineStr">
        <is>
          <t>Estimated cost per boarding hour ($)</t>
        </is>
      </c>
      <c r="C11" s="11" t="n">
        <v>100</v>
      </c>
      <c r="E11" s="10" t="inlineStr">
        <is>
          <t>Loaded cost of holding an admitted patient in the ED (nursing time, lost ED throughput, downstream LOS). DEFAULT $100 is conservative and illustrative.</t>
        </is>
      </c>
    </row>
    <row r="12" ht="30" customHeight="1">
      <c r="B12" s="8" t="inlineStr">
        <is>
          <t>Left-without-being-seen (LWBS) patients per day</t>
        </is>
      </c>
      <c r="C12" s="9" t="n">
        <v>5</v>
      </c>
      <c r="E12" s="10" t="inlineStr">
        <is>
          <t>Patients who leave before being seen — lost care and lost revenue. DEFAULT 5 is a placeholder.</t>
        </is>
      </c>
    </row>
    <row r="13" ht="30" customHeight="1">
      <c r="B13" s="8" t="inlineStr">
        <is>
          <t>Average net revenue per ED visit ($)</t>
        </is>
      </c>
      <c r="C13" s="11" t="n">
        <v>350</v>
      </c>
      <c r="E13" s="10" t="inlineStr">
        <is>
          <t>Contribution/net revenue per treated ED visit. DEFAULT $350 is illustrative; use your payer mix.</t>
        </is>
      </c>
    </row>
    <row r="14" ht="30" customHeight="1">
      <c r="B14" s="8" t="inlineStr">
        <is>
          <t>% of LWBS visits that convert to downstream/inpatient revenue</t>
        </is>
      </c>
      <c r="C14" s="12" t="n">
        <v>0.15</v>
      </c>
      <c r="E14" s="10" t="inlineStr">
        <is>
          <t>CONSERVATIVE LWBS conversion. Not every LWBS patient represents guaranteed downstream/inpatient revenue. DEFAULT 15% is deliberately cautious — raise/lower with your own data.</t>
        </is>
      </c>
    </row>
    <row r="15" ht="30" customHeight="1">
      <c r="B15" s="8" t="inlineStr">
        <is>
          <t>Days per year of operation</t>
        </is>
      </c>
      <c r="C15" s="9" t="n">
        <v>365</v>
      </c>
      <c r="E15" s="10" t="inlineStr">
        <is>
          <t>ED runs 365 days; edit only for a partial-year model.</t>
        </is>
      </c>
    </row>
    <row r="16" ht="30" customHeight="1">
      <c r="B16" s="8" t="inlineStr">
        <is>
          <t>Number of inpatient beds</t>
        </is>
      </c>
      <c r="C16" s="9" t="n">
        <v>300</v>
      </c>
      <c r="E16" s="10" t="inlineStr">
        <is>
          <t>Context for scale (Riverview teaching hospital in the book is 300 beds). DEFAULT 300.</t>
        </is>
      </c>
    </row>
    <row r="17" ht="30" customHeight="1">
      <c r="B17" s="8" t="inlineStr">
        <is>
          <t>Current occupancy (%)</t>
        </is>
      </c>
      <c r="C17" s="12" t="n">
        <v>0.92</v>
      </c>
      <c r="E17" s="10" t="inlineStr">
        <is>
          <t>Average occupancy. DEFAULT 92% reflects a hospital running hot near/over its operating limit.</t>
        </is>
      </c>
    </row>
    <row r="18" ht="30" customHeight="1">
      <c r="B18" s="8" t="inlineStr">
        <is>
          <t>Estimated annual cost of adding a protected buffer ($)</t>
        </is>
      </c>
      <c r="C18" s="11" t="n">
        <v>750000</v>
      </c>
      <c r="E18" s="10" t="inlineStr">
        <is>
          <t>Cost of the intervention: flex/float staffing pool, held buffer beds, discharge-lounge staffing, flow command center. DEFAULT $750,000 is an illustrative planning figure — replace it.</t>
        </is>
      </c>
    </row>
    <row r="19" ht="30" customHeight="1">
      <c r="B19" s="8" t="inlineStr">
        <is>
          <t>Share of congestion cost the buffer can avoid (%)</t>
        </is>
      </c>
      <c r="C19" s="12" t="n">
        <v>0.5</v>
      </c>
      <c r="E19" s="10" t="inlineStr">
        <is>
          <t>Conservative fraction of congestion cost the buffer is expected to prevent. DEFAULT 50% is deliberately cautious, not a modeled result.</t>
        </is>
      </c>
    </row>
    <row r="20" ht="26" customHeight="1">
      <c r="B20" s="13" t="inlineStr">
        <is>
          <t>Conservative by design — not every LWBS patient represents guaranteed downstream revenue. The 15% conversion keeps the lost-revenue line from being inflated.</t>
        </is>
      </c>
    </row>
    <row r="22">
      <c r="B22" s="4" t="inlineStr">
        <is>
          <t>CALCULATIONS</t>
        </is>
      </c>
      <c r="C22" s="5" t="n"/>
      <c r="E22" s="5" t="n"/>
      <c r="F22" s="5" t="n"/>
      <c r="G22" s="5" t="n"/>
      <c r="H22" s="5" t="n"/>
    </row>
    <row r="23">
      <c r="B23" s="8" t="inlineStr">
        <is>
          <t>Annual ED boarding cost</t>
        </is>
      </c>
      <c r="C23" s="14">
        <f>C10*C11*C15</f>
        <v/>
      </c>
      <c r="E23" s="10">
        <f> daily boarding hours × cost/hour × days/year</f>
        <v/>
      </c>
    </row>
    <row r="24">
      <c r="B24" s="8" t="inlineStr">
        <is>
          <t>Annual lost LWBS revenue (conversion-adjusted)</t>
        </is>
      </c>
      <c r="C24" s="14">
        <f>C12*C13*C15*C14</f>
        <v/>
      </c>
      <c r="E24" s="10">
        <f> LWBS patients/day × net revenue/visit × days/year × conversion %. Conversion % keeps this conservative.</f>
        <v/>
      </c>
    </row>
    <row r="25">
      <c r="B25" s="15" t="inlineStr">
        <is>
          <t>ANNUAL COST OF CONGESTION (total)</t>
        </is>
      </c>
      <c r="C25" s="16">
        <f>C23+C24</f>
        <v/>
      </c>
      <c r="E25" s="10">
        <f> boarding cost + conversion-adjusted lost LWBS revenue</f>
        <v/>
      </c>
    </row>
    <row r="26">
      <c r="B26" s="8" t="inlineStr">
        <is>
          <t>Congestion cost avoided by buffer</t>
        </is>
      </c>
      <c r="C26" s="14">
        <f>C25*C19</f>
        <v/>
      </c>
      <c r="E26" s="10">
        <f> total congestion cost × conservative avoidance share</f>
        <v/>
      </c>
    </row>
    <row r="27">
      <c r="B27" s="8" t="inlineStr">
        <is>
          <t>Net annual benefit (avoided − buffer cost)</t>
        </is>
      </c>
      <c r="C27" s="14">
        <f>C26-C18</f>
        <v/>
      </c>
      <c r="E27" s="10">
        <f> congestion avoided − annual buffer cost</f>
        <v/>
      </c>
    </row>
    <row r="28">
      <c r="B28" s="15" t="inlineStr">
        <is>
          <t>ROI on the buffer investment</t>
        </is>
      </c>
      <c r="C28" s="17">
        <f>IFERROR((C26-C18)/C18,0)</f>
        <v/>
      </c>
      <c r="E28" s="10">
        <f> (avoided − buffer cost) ÷ buffer cost. Positive = the buffer pays for itself.</f>
        <v/>
      </c>
    </row>
    <row r="30">
      <c r="B30" s="18" t="inlineStr">
        <is>
          <t xml:space="preserve">  BUSINESS CASE</t>
        </is>
      </c>
      <c r="C30" s="19" t="n"/>
      <c r="D30" s="19" t="n"/>
      <c r="E30" s="19" t="n"/>
      <c r="F30" s="19" t="n"/>
      <c r="G30" s="19" t="n"/>
      <c r="H30" s="19" t="n"/>
    </row>
    <row r="31">
      <c r="B31" s="8" t="inlineStr">
        <is>
          <t>Estimated annual cost of congestion (boarding + conversion-adjusted LWBS revenue)</t>
        </is>
      </c>
      <c r="F31" s="20">
        <f>C25</f>
        <v/>
      </c>
    </row>
    <row r="32">
      <c r="B32" s="8" t="inlineStr">
        <is>
          <t>ROI of investing in buffer / flow (cost avoided vs. buffer cost)</t>
        </is>
      </c>
      <c r="F32" s="21">
        <f>C28</f>
        <v/>
      </c>
    </row>
    <row r="33">
      <c r="B33" s="8" t="inlineStr">
        <is>
          <t>Net annual benefit</t>
        </is>
      </c>
      <c r="F33" s="20">
        <f>C27</f>
        <v/>
      </c>
    </row>
    <row r="35">
      <c r="B35" s="6" t="inlineStr">
        <is>
          <t>Comparison</t>
        </is>
      </c>
      <c r="C35" s="6" t="inlineStr">
        <is>
          <t>Annual $</t>
        </is>
      </c>
    </row>
    <row r="36">
      <c r="B36" t="inlineStr">
        <is>
          <t>Congestion cost avoided</t>
        </is>
      </c>
      <c r="C36" s="22">
        <f>C26</f>
        <v/>
      </c>
    </row>
    <row r="37">
      <c r="B37" t="inlineStr">
        <is>
          <t>Annual buffer cost</t>
        </is>
      </c>
      <c r="C37" s="22">
        <f>C18</f>
        <v/>
      </c>
    </row>
    <row r="51">
      <c r="B51" s="23" t="inlineStr">
        <is>
          <t>Why this matters beyond dollars. The cost above is the financial shadow of a clinical problem. ED boarding is associated with higher in-hospital mortality: in a retrospective cohort of &gt;40,000 ED admissions, mortality rose from roughly 2.5% among patients boarded under two hours to about 4.5% among those boarded twelve hours or more (Singer et al., 2011, Academic Emergency Medicine). High bed occupancy shows a dose-response association with inpatient and 30-day mortality (Madsen et al., 2014). And delay accelerates NONLINEARLY once a unit is pushed past its own operating limit — so the marginal cost of the last few points of occupancy is far larger than a straight-line model implies. These figures are deliberately framed as associations from observational data, not causal guarantees.</t>
        </is>
      </c>
    </row>
    <row r="52"/>
    <row r="53"/>
    <row r="54"/>
    <row r="56">
      <c r="B56" s="24" t="inlineStr">
        <is>
          <t>DISCLAIMER: All outputs are PLANNING ESTIMATES, not audited financials. They are only as good as the assumptions you enter, every one of which is editable above. Default values are illustrative placeholders, not benchmarks. This calculator does not account for case mix, fixed vs. variable cost structure, payer contracts, or capital effects, and it should not be used as the sole basis for a budget or staffing decision. Validate every number with your own finance and operations teams before presenting to a board.</t>
        </is>
      </c>
    </row>
    <row r="57"/>
    <row r="58"/>
  </sheetData>
  <mergeCells count="30">
    <mergeCell ref="E26:H26"/>
    <mergeCell ref="B51:H54"/>
    <mergeCell ref="F33:H33"/>
    <mergeCell ref="F32:H32"/>
    <mergeCell ref="E16:H16"/>
    <mergeCell ref="B33:E33"/>
    <mergeCell ref="E25:H25"/>
    <mergeCell ref="A1:H1"/>
    <mergeCell ref="B20:H20"/>
    <mergeCell ref="B32:E32"/>
    <mergeCell ref="E18:H18"/>
    <mergeCell ref="F31:H31"/>
    <mergeCell ref="E12:H12"/>
    <mergeCell ref="B4:H6"/>
    <mergeCell ref="B8:C8"/>
    <mergeCell ref="E24:H24"/>
    <mergeCell ref="B56:H58"/>
    <mergeCell ref="E14:H14"/>
    <mergeCell ref="B31:E31"/>
    <mergeCell ref="E17:H17"/>
    <mergeCell ref="E23:H23"/>
    <mergeCell ref="A2:H2"/>
    <mergeCell ref="E19:H19"/>
    <mergeCell ref="E10:H10"/>
    <mergeCell ref="E28:H28"/>
    <mergeCell ref="E13:H13"/>
    <mergeCell ref="E9:H9"/>
    <mergeCell ref="E15:H15"/>
    <mergeCell ref="E11:H11"/>
    <mergeCell ref="E27:H27"/>
  </mergeCells>
  <pageMargins left="0.75" right="0.75" top="1" bottom="1" header="0.5" footer="0.5"/>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G31"/>
  <sheetViews>
    <sheetView showGridLines="0" workbookViewId="0">
      <selection activeCell="A1" sqref="A1"/>
    </sheetView>
  </sheetViews>
  <sheetFormatPr baseColWidth="8" defaultRowHeight="15"/>
  <cols>
    <col width="3" customWidth="1" min="1" max="1"/>
    <col width="42" customWidth="1" min="2" max="2"/>
    <col width="16" customWidth="1" min="3" max="3"/>
    <col width="16" customWidth="1" min="4" max="4"/>
    <col width="16" customWidth="1" min="5" max="5"/>
    <col width="4" customWidth="1" min="6" max="6"/>
    <col width="40" customWidth="1" min="7" max="7"/>
  </cols>
  <sheetData>
    <row r="1" ht="26" customHeight="1">
      <c r="A1" s="1" t="inlineStr">
        <is>
          <t>The 12 Laws of Healthcare Operations — Shane Welter</t>
        </is>
      </c>
    </row>
    <row r="2" ht="20" customHeight="1">
      <c r="A2" s="2" t="inlineStr">
        <is>
          <t>Sensitivity Analysis  ·  Conservative / Moderate / Aggressive scenarios from ONE set of inputs</t>
        </is>
      </c>
    </row>
    <row r="4">
      <c r="B4" s="3" t="inlineStr">
        <is>
          <t>Boards trust ranges more than single-point estimates. Rather than defend one number, present a band. This sheet pulls the SAME inputs you entered on the ROI Calculator tab and flexes the three most uncertain assumptions — cost per boarding hour, the LWBS conversion %, and the share of congestion cost actually recoverable — to produce Conservative, Moderate, and Aggressive scenarios. The Moderate column reproduces your entered inputs exactly; Conservative and Aggressive scale them down/up by transparent, editable multipliers. All math is visible below and fully editable.</t>
        </is>
      </c>
    </row>
    <row r="5"/>
    <row r="6"/>
    <row r="8">
      <c r="B8" s="4" t="inlineStr">
        <is>
          <t>SCENARIO MULTIPLIERS — edit these to reshape the band</t>
        </is>
      </c>
    </row>
    <row r="9">
      <c r="B9" s="25" t="inlineStr">
        <is>
          <t>Assumption flexed</t>
        </is>
      </c>
      <c r="C9" s="26" t="inlineStr">
        <is>
          <t>Conservative</t>
        </is>
      </c>
      <c r="D9" s="26" t="inlineStr">
        <is>
          <t>Moderate (as entered)</t>
        </is>
      </c>
      <c r="E9" s="26" t="inlineStr">
        <is>
          <t>Aggressive</t>
        </is>
      </c>
    </row>
    <row r="10">
      <c r="B10" s="8" t="inlineStr">
        <is>
          <t>Cost per boarding hour  (× base)</t>
        </is>
      </c>
      <c r="C10" s="27" t="n">
        <v>0.75</v>
      </c>
      <c r="D10" s="27" t="n">
        <v>1</v>
      </c>
      <c r="E10" s="27" t="n">
        <v>1.25</v>
      </c>
    </row>
    <row r="11">
      <c r="B11" s="8" t="inlineStr">
        <is>
          <t>LWBS conversion %  (× base)</t>
        </is>
      </c>
      <c r="C11" s="27" t="n">
        <v>0.67</v>
      </c>
      <c r="D11" s="27" t="n">
        <v>1</v>
      </c>
      <c r="E11" s="27" t="n">
        <v>1.5</v>
      </c>
    </row>
    <row r="12">
      <c r="B12" s="8" t="inlineStr">
        <is>
          <t>Recoverable congestion share  (× base)</t>
        </is>
      </c>
      <c r="C12" s="27" t="n">
        <v>0.7</v>
      </c>
      <c r="D12" s="27" t="n">
        <v>1</v>
      </c>
      <c r="E12" s="27" t="n">
        <v>1.3</v>
      </c>
    </row>
    <row r="14">
      <c r="B14" s="28" t="inlineStr">
        <is>
          <t>EFFECTIVE ASSUMPTIONS (base input × multiplier)</t>
        </is>
      </c>
    </row>
    <row r="15">
      <c r="B15" s="26" t="inlineStr">
        <is>
          <t>Line</t>
        </is>
      </c>
      <c r="C15" s="26" t="inlineStr">
        <is>
          <t>Conservative</t>
        </is>
      </c>
      <c r="D15" s="26" t="inlineStr">
        <is>
          <t>Moderate</t>
        </is>
      </c>
      <c r="E15" s="26" t="inlineStr">
        <is>
          <t>Aggressive</t>
        </is>
      </c>
    </row>
    <row r="16">
      <c r="B16" s="8" t="inlineStr">
        <is>
          <t>Cost per boarding hour ($)</t>
        </is>
      </c>
      <c r="C16" s="29">
        <f>'ROI Calculator'!C11*C10</f>
        <v/>
      </c>
      <c r="D16" s="29">
        <f>'ROI Calculator'!C11*D10</f>
        <v/>
      </c>
      <c r="E16" s="29">
        <f>'ROI Calculator'!C11*E10</f>
        <v/>
      </c>
    </row>
    <row r="17">
      <c r="B17" s="8" t="inlineStr">
        <is>
          <t>LWBS conversion %</t>
        </is>
      </c>
      <c r="C17" s="30">
        <f>'ROI Calculator'!C14*C11</f>
        <v/>
      </c>
      <c r="D17" s="30">
        <f>'ROI Calculator'!C14*D11</f>
        <v/>
      </c>
      <c r="E17" s="30">
        <f>'ROI Calculator'!C14*E11</f>
        <v/>
      </c>
    </row>
    <row r="18">
      <c r="B18" s="8" t="inlineStr">
        <is>
          <t>Recoverable congestion share %</t>
        </is>
      </c>
      <c r="C18" s="30">
        <f>'ROI Calculator'!C19*C12</f>
        <v/>
      </c>
      <c r="D18" s="30">
        <f>'ROI Calculator'!C19*D12</f>
        <v/>
      </c>
      <c r="E18" s="30">
        <f>'ROI Calculator'!C19*E12</f>
        <v/>
      </c>
    </row>
    <row r="19">
      <c r="B19" s="18" t="inlineStr">
        <is>
          <t>SCENARIO RESULTS</t>
        </is>
      </c>
    </row>
    <row r="20">
      <c r="B20" s="26" t="inlineStr">
        <is>
          <t>Output</t>
        </is>
      </c>
      <c r="C20" s="26" t="inlineStr">
        <is>
          <t>Conservative</t>
        </is>
      </c>
      <c r="D20" s="26" t="inlineStr">
        <is>
          <t>Moderate</t>
        </is>
      </c>
      <c r="E20" s="26" t="inlineStr">
        <is>
          <t>Aggressive</t>
        </is>
      </c>
    </row>
    <row r="21">
      <c r="B21" t="inlineStr">
        <is>
          <t>Annual boarding cost</t>
        </is>
      </c>
      <c r="C21" s="14">
        <f>'ROI Calculator'!C10*C16*'ROI Calculator'!C15</f>
        <v/>
      </c>
      <c r="D21" s="14">
        <f>'ROI Calculator'!C10*D16*'ROI Calculator'!C15</f>
        <v/>
      </c>
      <c r="E21" s="14">
        <f>'ROI Calculator'!C10*E16*'ROI Calculator'!C15</f>
        <v/>
      </c>
    </row>
    <row r="22">
      <c r="B22" t="inlineStr">
        <is>
          <t>Annual LWBS revenue (conv-adj)</t>
        </is>
      </c>
      <c r="C22" s="14">
        <f>'ROI Calculator'!C12*'ROI Calculator'!C13*'ROI Calculator'!C15*C17</f>
        <v/>
      </c>
      <c r="D22" s="14">
        <f>'ROI Calculator'!C12*'ROI Calculator'!C13*'ROI Calculator'!C15*D17</f>
        <v/>
      </c>
      <c r="E22" s="14">
        <f>'ROI Calculator'!C12*'ROI Calculator'!C13*'ROI Calculator'!C15*E17</f>
        <v/>
      </c>
    </row>
    <row r="23">
      <c r="B23" s="31" t="inlineStr">
        <is>
          <t>Annual Congestion Cost (total)</t>
        </is>
      </c>
      <c r="C23" s="20">
        <f>C21+C22</f>
        <v/>
      </c>
      <c r="D23" s="20">
        <f>D21+D22</f>
        <v/>
      </c>
      <c r="E23" s="20">
        <f>E21+E22</f>
        <v/>
      </c>
    </row>
    <row r="24">
      <c r="B24" t="inlineStr">
        <is>
          <t>Congestion cost avoided</t>
        </is>
      </c>
      <c r="C24" s="14">
        <f>C23*C18</f>
        <v/>
      </c>
      <c r="D24" s="14">
        <f>D23*D18</f>
        <v/>
      </c>
      <c r="E24" s="14">
        <f>E23*E18</f>
        <v/>
      </c>
    </row>
    <row r="25">
      <c r="B25" s="31" t="inlineStr">
        <is>
          <t>ROI on buffer investment</t>
        </is>
      </c>
      <c r="C25" s="21">
        <f>IFERROR((C24-'ROI Calculator'!C18)/'ROI Calculator'!C18,0)</f>
        <v/>
      </c>
      <c r="D25" s="21">
        <f>IFERROR((D24-'ROI Calculator'!C18)/'ROI Calculator'!C18,0)</f>
        <v/>
      </c>
      <c r="E25" s="21">
        <f>IFERROR((E24-'ROI Calculator'!C18)/'ROI Calculator'!C18,0)</f>
        <v/>
      </c>
    </row>
    <row r="27">
      <c r="B27" s="32" t="inlineStr">
        <is>
          <t>Boards trust ranges more than single-point estimates.</t>
        </is>
      </c>
    </row>
    <row r="29">
      <c r="B29" s="24" t="inlineStr">
        <is>
          <t>How to read the band. Conservative deliberately understates the case (lower cost/hour, lower LWBS conversion, less recoverable) so you can say 'even on our cautious assumptions, the buffer clears X.' Aggressive shows the upside if the assumptions prove favorable. Present the range, not the point. Every multiplier and every base input is editable — nothing is hard-coded.</t>
        </is>
      </c>
    </row>
    <row r="30"/>
    <row r="31"/>
  </sheetData>
  <mergeCells count="9">
    <mergeCell ref="B27:E27"/>
    <mergeCell ref="B8:E8"/>
    <mergeCell ref="A1:G1"/>
    <mergeCell ref="G8"/>
    <mergeCell ref="A2:G2"/>
    <mergeCell ref="B19:E19"/>
    <mergeCell ref="B4:G6"/>
    <mergeCell ref="B29:E31"/>
    <mergeCell ref="B14:E14"/>
  </mergeCells>
  <pageMargins left="0.75" right="0.75" top="1" bottom="1" header="0.5" footer="0.5"/>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2026-07-01T17:19:50Z</dcterms:created>
  <dcterms:modified xmlns:dcterms="http://purl.org/dc/terms/" xmlns:xsi="http://www.w3.org/2001/XMLSchema-instance" xsi:type="dcterms:W3CDTF">2026-07-01T17:19:50Z</dcterms:modified>
</cp:coreProperties>
</file>